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29.06.2023 № 300\"/>
    </mc:Choice>
  </mc:AlternateContent>
  <bookViews>
    <workbookView xWindow="0" yWindow="60" windowWidth="15480" windowHeight="8130"/>
  </bookViews>
  <sheets>
    <sheet name="Общее" sheetId="1" r:id="rId1"/>
  </sheets>
  <definedNames>
    <definedName name="Excel_BuiltIn_Database">#REF!</definedName>
    <definedName name="_xlnm.Print_Area" localSheetId="0">Общее!$A$1:$N$83</definedName>
  </definedNames>
  <calcPr calcId="162913"/>
</workbook>
</file>

<file path=xl/calcChain.xml><?xml version="1.0" encoding="utf-8"?>
<calcChain xmlns="http://schemas.openxmlformats.org/spreadsheetml/2006/main">
  <c r="G55" i="1" l="1"/>
  <c r="D22" i="1"/>
  <c r="E21" i="1" l="1"/>
  <c r="G48" i="1"/>
  <c r="G47" i="1"/>
  <c r="F21" i="1"/>
  <c r="D21" i="1" l="1"/>
  <c r="G77" i="1"/>
  <c r="H82" i="1" l="1"/>
  <c r="I82" i="1"/>
  <c r="G84" i="1"/>
  <c r="G82" i="1" s="1"/>
  <c r="G81" i="1" s="1"/>
  <c r="H81" i="1"/>
  <c r="I81" i="1"/>
  <c r="G80" i="1" l="1"/>
  <c r="G50" i="1" l="1"/>
  <c r="G49" i="1" l="1"/>
  <c r="H44" i="1" l="1"/>
  <c r="G44" i="1"/>
  <c r="G78" i="1" l="1"/>
  <c r="C21" i="1"/>
  <c r="F20" i="1"/>
  <c r="D25" i="1"/>
  <c r="C28" i="1"/>
  <c r="E20" i="1"/>
  <c r="G28" i="1"/>
  <c r="G62" i="1"/>
  <c r="I49" i="1"/>
  <c r="M22" i="1"/>
  <c r="L22" i="1"/>
  <c r="L20" i="1" s="1"/>
  <c r="K21" i="1"/>
  <c r="G21" i="1"/>
  <c r="C19" i="1"/>
  <c r="G39" i="1"/>
  <c r="H39" i="1"/>
  <c r="I39" i="1"/>
  <c r="G74" i="1"/>
  <c r="E27" i="1"/>
  <c r="M27" i="1"/>
  <c r="H78" i="1"/>
  <c r="I78" i="1"/>
  <c r="N17" i="1"/>
  <c r="M17" i="1"/>
  <c r="L17" i="1"/>
  <c r="J17" i="1"/>
  <c r="I17" i="1"/>
  <c r="H17" i="1"/>
  <c r="E17" i="1"/>
  <c r="F17" i="1"/>
  <c r="K19" i="1"/>
  <c r="G19" i="1"/>
  <c r="D30" i="1"/>
  <c r="D27" i="1"/>
  <c r="K24" i="1"/>
  <c r="G24" i="1"/>
  <c r="N23" i="1"/>
  <c r="M23" i="1"/>
  <c r="L23" i="1"/>
  <c r="J23" i="1"/>
  <c r="I23" i="1"/>
  <c r="H23" i="1"/>
  <c r="F23" i="1"/>
  <c r="E23" i="1"/>
  <c r="G68" i="1"/>
  <c r="D24" i="1" s="1"/>
  <c r="D23" i="1" s="1"/>
  <c r="G71" i="1"/>
  <c r="I68" i="1"/>
  <c r="H68" i="1"/>
  <c r="I77" i="1"/>
  <c r="H77" i="1"/>
  <c r="I74" i="1"/>
  <c r="H74" i="1"/>
  <c r="I71" i="1"/>
  <c r="H71" i="1"/>
  <c r="I70" i="1"/>
  <c r="H70" i="1"/>
  <c r="N27" i="1"/>
  <c r="L27" i="1"/>
  <c r="J27" i="1"/>
  <c r="I27" i="1"/>
  <c r="H27" i="1"/>
  <c r="C29" i="1"/>
  <c r="G29" i="1"/>
  <c r="I67" i="1"/>
  <c r="I62" i="1" s="1"/>
  <c r="H67" i="1"/>
  <c r="H62" i="1" s="1"/>
  <c r="K31" i="1"/>
  <c r="G31" i="1"/>
  <c r="C31" i="1"/>
  <c r="N30" i="1"/>
  <c r="M30" i="1"/>
  <c r="L30" i="1"/>
  <c r="J30" i="1"/>
  <c r="I30" i="1"/>
  <c r="H30" i="1"/>
  <c r="F30" i="1"/>
  <c r="E30" i="1"/>
  <c r="K29" i="1"/>
  <c r="K18" i="1"/>
  <c r="G18" i="1"/>
  <c r="C18" i="1"/>
  <c r="K26" i="1"/>
  <c r="G26" i="1"/>
  <c r="N25" i="1"/>
  <c r="M25" i="1"/>
  <c r="L25" i="1"/>
  <c r="J25" i="1"/>
  <c r="I25" i="1"/>
  <c r="H25" i="1"/>
  <c r="F25" i="1"/>
  <c r="E25" i="1"/>
  <c r="I61" i="1"/>
  <c r="I20" i="1"/>
  <c r="H20" i="1"/>
  <c r="N20" i="1"/>
  <c r="G22" i="1"/>
  <c r="F27" i="1"/>
  <c r="K28" i="1"/>
  <c r="D17" i="1"/>
  <c r="C26" i="1"/>
  <c r="J20" i="1"/>
  <c r="C22" i="1"/>
  <c r="D20" i="1"/>
  <c r="C30" i="1" l="1"/>
  <c r="K30" i="1"/>
  <c r="G27" i="1"/>
  <c r="C17" i="1"/>
  <c r="K23" i="1"/>
  <c r="G23" i="1"/>
  <c r="G30" i="1"/>
  <c r="K17" i="1"/>
  <c r="G17" i="1"/>
  <c r="K25" i="1"/>
  <c r="L15" i="1"/>
  <c r="G25" i="1"/>
  <c r="I15" i="1"/>
  <c r="K22" i="1"/>
  <c r="N15" i="1"/>
  <c r="K27" i="1"/>
  <c r="I44" i="1"/>
  <c r="I38" i="1" s="1"/>
  <c r="I37" i="1" s="1"/>
  <c r="C24" i="1"/>
  <c r="C25" i="1"/>
  <c r="G20" i="1"/>
  <c r="H15" i="1"/>
  <c r="H38" i="1"/>
  <c r="H37" i="1" s="1"/>
  <c r="G38" i="1"/>
  <c r="G37" i="1" s="1"/>
  <c r="C27" i="1"/>
  <c r="F15" i="1"/>
  <c r="J15" i="1"/>
  <c r="E15" i="1"/>
  <c r="C20" i="1"/>
  <c r="D15" i="1"/>
  <c r="C23" i="1"/>
  <c r="M20" i="1"/>
  <c r="G15" i="1" l="1"/>
  <c r="C15" i="1"/>
  <c r="K20" i="1"/>
  <c r="K15" i="1" s="1"/>
  <c r="M15" i="1"/>
</calcChain>
</file>

<file path=xl/sharedStrings.xml><?xml version="1.0" encoding="utf-8"?>
<sst xmlns="http://schemas.openxmlformats.org/spreadsheetml/2006/main" count="140" uniqueCount="94">
  <si>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</si>
  <si>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</si>
  <si>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</si>
  <si>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</si>
  <si>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</si>
  <si>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</si>
  <si>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</si>
  <si>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</si>
  <si>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</si>
  <si>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</si>
  <si>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</si>
  <si>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</si>
  <si>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</si>
  <si>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</si>
  <si>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</si>
  <si>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</si>
  <si>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</si>
  <si>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</si>
  <si>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</si>
  <si>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</si>
  <si>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</si>
  <si>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</si>
  <si>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</si>
  <si>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1.3.2.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</si>
  <si>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</si>
  <si>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</si>
  <si>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</si>
  <si>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</si>
  <si>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</si>
  <si>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</si>
  <si>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</si>
  <si>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</si>
  <si>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</si>
  <si>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</si>
  <si>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</si>
  <si>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</si>
  <si>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</si>
  <si>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</si>
  <si>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</si>
  <si>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</si>
  <si>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</si>
  <si>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</si>
  <si>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</si>
  <si>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</si>
  <si>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</si>
  <si>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</si>
  <si>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</si>
  <si>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</si>
  <si>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Инвестиции на 2023 год</t>
  </si>
  <si>
    <t>проектно-изыскательские работы по строительству "Дома культуры в гпт. Стрелка"</t>
  </si>
  <si>
    <t>2023 год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</si>
  <si>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</si>
  <si>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</si>
  <si>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1.3.1.</t>
  </si>
  <si>
    <t xml:space="preserve">                    - обеспечение пожарной безопасности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</si>
  <si>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</si>
  <si>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</si>
  <si>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</si>
  <si>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Инвестиции на 2024 год</t>
  </si>
  <si>
    <t>2024 год</t>
  </si>
  <si>
    <t>приобретение и монтаж установок по очистке и обеззараживанию воды на системах водоснабжения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</si>
  <si>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</si>
  <si>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</si>
  <si>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</si>
  <si>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</si>
  <si>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</si>
  <si>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Перечень строек и объектов в 2023 году и плановом периоде 2024-2025 годов</t>
  </si>
  <si>
    <t>2025 год</t>
  </si>
  <si>
    <t>осуществление строительного контроля при строительстве мкр. "Юбилейный"</t>
  </si>
  <si>
    <t>1.1.5.</t>
  </si>
  <si>
    <t>инженерные изыскания на тепловой комплекс и разработка ПСД на строительство сетей от "Районной" котельной</t>
  </si>
  <si>
    <t>разработка ПСД водопроводной сети в п.Стрелка</t>
  </si>
  <si>
    <t>разработка ПСД на реконструкцию МКД, расположенного по адресу ул.Пионерская, 11</t>
  </si>
  <si>
    <t>осуществление авторского надзора при строительстве мкр. "Юбилейный"</t>
  </si>
  <si>
    <t>от 15.12.2022 № 250</t>
  </si>
  <si>
    <t>осуществление технологического присоединения энергопринимающих устройств для энергоснабжения мкр. "Юбилейный"</t>
  </si>
  <si>
    <t>реконструкция объекта капитального строительства: "Тепловой пункт ул.Пионерская, 27А"</t>
  </si>
  <si>
    <t>строительства капитального строительства: "Инженерные сети теплоснабжения, водоснабжения и водоотведения мкр.Юбилейный"</t>
  </si>
  <si>
    <t>разработка проекта и межевания территории по объекту: "Строительство тепловой сети I контура от "Районной" котельной до ЦТП по ул.60 лет ВЛКСМ"</t>
  </si>
  <si>
    <t>разработка проектной и рабочей документации реконструкции объекта: "Насосная станция I-го подъема"</t>
  </si>
  <si>
    <t>1.2.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</si>
  <si>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</si>
  <si>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</si>
  <si>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</si>
  <si>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</si>
  <si>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</si>
  <si>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</si>
  <si>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</si>
  <si>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</si>
  <si>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</si>
  <si>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Муниципальное казенное учреждение "Управление городского хозяйства"(заказчик)</t>
  </si>
  <si>
    <t>3.1.</t>
  </si>
  <si>
    <t>3.1.1.</t>
  </si>
  <si>
    <t>от 29.06.2023 №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</si>
</sst>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2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73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</cellXfs>
  <cellStyles count="25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4"/>
  <sheetViews>
    <sheetView tabSelected="1" zoomScale="85" zoomScaleNormal="85" zoomScaleSheetLayoutView="75" workbookViewId="0">
      <selection activeCell="N3" sqref="N3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2.5703125" style="6" customWidth="1"/>
    <col min="8" max="8" width="12.5703125" style="1" customWidth="1"/>
    <col min="9" max="9" width="13.28515625" style="1" customWidth="1"/>
    <col min="10" max="10" width="11.7109375" style="1" customWidth="1"/>
    <col min="11" max="11" width="14.140625" style="1" customWidth="1"/>
    <col min="12" max="14" width="11.7109375" style="1" customWidth="1"/>
    <col min="15" max="16384" width="9.140625" style="1"/>
  </cols>
  <sheetData>
    <row r="1" spans="1:14" x14ac:dyDescent="0.2">
      <c r="N1" s="20" t="s">
        <v>57</v>
      </c>
    </row>
    <row r="2" spans="1:14" x14ac:dyDescent="0.2">
      <c r="N2" s="21" t="s">
        <v>8</v>
      </c>
    </row>
    <row r="3" spans="1:14" x14ac:dyDescent="0.2">
      <c r="N3" s="22" t="s">
        <v>93</v>
      </c>
    </row>
    <row r="5" spans="1:14" x14ac:dyDescent="0.2">
      <c r="N5" s="20" t="s">
        <v>57</v>
      </c>
    </row>
    <row r="6" spans="1:14" x14ac:dyDescent="0.2">
      <c r="N6" s="21" t="s">
        <v>8</v>
      </c>
    </row>
    <row r="7" spans="1:14" x14ac:dyDescent="0.2">
      <c r="N7" s="22" t="s">
        <v>74</v>
      </c>
    </row>
    <row r="10" spans="1:14" ht="19.5" customHeight="1" x14ac:dyDescent="0.2">
      <c r="A10" s="50" t="s">
        <v>66</v>
      </c>
      <c r="B10" s="50"/>
      <c r="C10" s="50"/>
      <c r="D10" s="50"/>
      <c r="E10" s="50"/>
      <c r="F10" s="50"/>
      <c r="G10" s="50"/>
      <c r="H10" s="50"/>
      <c r="I10" s="50"/>
    </row>
    <row r="11" spans="1:14" ht="18" customHeight="1" x14ac:dyDescent="0.25">
      <c r="A11" s="12"/>
      <c r="B11" s="13"/>
      <c r="C11" s="13"/>
      <c r="D11" s="13"/>
      <c r="E11" s="14"/>
      <c r="F11" s="15"/>
      <c r="G11" s="16"/>
      <c r="H11" s="16"/>
      <c r="I11" s="17"/>
      <c r="N11" s="17" t="s">
        <v>0</v>
      </c>
    </row>
    <row r="12" spans="1:14" ht="27" customHeight="1" x14ac:dyDescent="0.2">
      <c r="A12" s="53" t="s">
        <v>1</v>
      </c>
      <c r="B12" s="55" t="s">
        <v>2</v>
      </c>
      <c r="C12" s="57" t="s">
        <v>48</v>
      </c>
      <c r="D12" s="58"/>
      <c r="E12" s="58"/>
      <c r="F12" s="59"/>
      <c r="G12" s="57" t="s">
        <v>58</v>
      </c>
      <c r="H12" s="58"/>
      <c r="I12" s="58"/>
      <c r="J12" s="59"/>
      <c r="K12" s="57" t="s">
        <v>65</v>
      </c>
      <c r="L12" s="58"/>
      <c r="M12" s="58"/>
      <c r="N12" s="59"/>
    </row>
    <row r="13" spans="1:14" ht="61.5" customHeight="1" x14ac:dyDescent="0.2">
      <c r="A13" s="54"/>
      <c r="B13" s="56"/>
      <c r="C13" s="9" t="s">
        <v>13</v>
      </c>
      <c r="D13" s="10" t="s">
        <v>4</v>
      </c>
      <c r="E13" s="11" t="s">
        <v>5</v>
      </c>
      <c r="F13" s="11" t="s">
        <v>6</v>
      </c>
      <c r="G13" s="9" t="s">
        <v>13</v>
      </c>
      <c r="H13" s="10" t="s">
        <v>4</v>
      </c>
      <c r="I13" s="11" t="s">
        <v>5</v>
      </c>
      <c r="J13" s="11" t="s">
        <v>6</v>
      </c>
      <c r="K13" s="9" t="s">
        <v>13</v>
      </c>
      <c r="L13" s="10" t="s">
        <v>4</v>
      </c>
      <c r="M13" s="11" t="s">
        <v>5</v>
      </c>
      <c r="N13" s="11" t="s">
        <v>6</v>
      </c>
    </row>
    <row r="14" spans="1:14" s="7" customFormat="1" ht="12.75" customHeight="1" x14ac:dyDescent="0.2">
      <c r="A14" s="23">
        <v>1</v>
      </c>
      <c r="B14" s="24">
        <v>2</v>
      </c>
      <c r="C14" s="25">
        <v>3</v>
      </c>
      <c r="D14" s="24">
        <v>4</v>
      </c>
      <c r="E14" s="24">
        <v>5</v>
      </c>
      <c r="F14" s="24">
        <v>6</v>
      </c>
      <c r="G14" s="25">
        <v>3</v>
      </c>
      <c r="H14" s="24">
        <v>4</v>
      </c>
      <c r="I14" s="24">
        <v>5</v>
      </c>
      <c r="J14" s="24">
        <v>6</v>
      </c>
      <c r="K14" s="25">
        <v>3</v>
      </c>
      <c r="L14" s="24">
        <v>4</v>
      </c>
      <c r="M14" s="24">
        <v>5</v>
      </c>
      <c r="N14" s="24">
        <v>6</v>
      </c>
    </row>
    <row r="15" spans="1:14" s="7" customFormat="1" x14ac:dyDescent="0.2">
      <c r="A15" s="43">
        <v>1</v>
      </c>
      <c r="B15" s="38" t="s">
        <v>7</v>
      </c>
      <c r="C15" s="41">
        <f t="shared" ref="C15:N15" si="0">C17+C20+C23+C25+C27+C30</f>
        <v>3199668.2473899997</v>
      </c>
      <c r="D15" s="41">
        <f t="shared" si="0"/>
        <v>69899.293410000013</v>
      </c>
      <c r="E15" s="41">
        <f t="shared" si="0"/>
        <v>2275608.4792599999</v>
      </c>
      <c r="F15" s="41">
        <f t="shared" si="0"/>
        <v>854160.47471999994</v>
      </c>
      <c r="G15" s="41">
        <f t="shared" si="0"/>
        <v>69333.3</v>
      </c>
      <c r="H15" s="41">
        <f t="shared" si="0"/>
        <v>16000</v>
      </c>
      <c r="I15" s="41">
        <f t="shared" si="0"/>
        <v>53333.3</v>
      </c>
      <c r="J15" s="41">
        <f t="shared" si="0"/>
        <v>0</v>
      </c>
      <c r="K15" s="41">
        <f t="shared" si="0"/>
        <v>53333.3</v>
      </c>
      <c r="L15" s="41">
        <f t="shared" si="0"/>
        <v>0</v>
      </c>
      <c r="M15" s="41">
        <f t="shared" si="0"/>
        <v>53333.3</v>
      </c>
      <c r="N15" s="41">
        <f t="shared" si="0"/>
        <v>0</v>
      </c>
    </row>
    <row r="16" spans="1:14" ht="19.5" customHeight="1" x14ac:dyDescent="0.2">
      <c r="A16" s="18"/>
      <c r="B16" s="31" t="s">
        <v>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37.5" hidden="1" customHeight="1" x14ac:dyDescent="0.2">
      <c r="A17" s="42" t="s">
        <v>10</v>
      </c>
      <c r="B17" s="46" t="s">
        <v>51</v>
      </c>
      <c r="C17" s="34">
        <f>SUM(D17:F17)</f>
        <v>0</v>
      </c>
      <c r="D17" s="45">
        <f>SUM(D18:D19)</f>
        <v>0</v>
      </c>
      <c r="E17" s="45">
        <f>SUM(E18:E19)</f>
        <v>0</v>
      </c>
      <c r="F17" s="45">
        <f>SUM(F18:F19)</f>
        <v>0</v>
      </c>
      <c r="G17" s="34">
        <f>SUM(H17:J17)</f>
        <v>0</v>
      </c>
      <c r="H17" s="45">
        <f>SUM(H18:H19)</f>
        <v>0</v>
      </c>
      <c r="I17" s="45">
        <f>SUM(I18:I19)</f>
        <v>0</v>
      </c>
      <c r="J17" s="45">
        <f>SUM(J18:J19)</f>
        <v>0</v>
      </c>
      <c r="K17" s="34">
        <f>SUM(L17:N17)</f>
        <v>0</v>
      </c>
      <c r="L17" s="45">
        <f>SUM(L18:L19)</f>
        <v>0</v>
      </c>
      <c r="M17" s="45">
        <f>SUM(M18:M19)</f>
        <v>0</v>
      </c>
      <c r="N17" s="45">
        <f>SUM(N18:N19)</f>
        <v>0</v>
      </c>
    </row>
    <row r="18" spans="1:14" ht="37.5" hidden="1" customHeight="1" x14ac:dyDescent="0.2">
      <c r="A18" s="18" t="s">
        <v>11</v>
      </c>
      <c r="B18" s="31" t="s">
        <v>54</v>
      </c>
      <c r="C18" s="10">
        <f>SUM(D18:F18)</f>
        <v>0</v>
      </c>
      <c r="D18" s="10">
        <v>0</v>
      </c>
      <c r="E18" s="10">
        <v>0</v>
      </c>
      <c r="F18" s="10">
        <v>0</v>
      </c>
      <c r="G18" s="10">
        <f t="shared" ref="G18:G31" si="1">SUM(H18:J18)</f>
        <v>0</v>
      </c>
      <c r="H18" s="47">
        <v>0</v>
      </c>
      <c r="I18" s="10">
        <v>0</v>
      </c>
      <c r="J18" s="10">
        <v>0</v>
      </c>
      <c r="K18" s="10">
        <f t="shared" ref="K18:K31" si="2">SUM(L18:N18)</f>
        <v>0</v>
      </c>
      <c r="L18" s="47">
        <v>0</v>
      </c>
      <c r="M18" s="10">
        <v>0</v>
      </c>
      <c r="N18" s="10">
        <v>0</v>
      </c>
    </row>
    <row r="19" spans="1:14" ht="37.5" hidden="1" customHeight="1" x14ac:dyDescent="0.2">
      <c r="A19" s="18">
        <v>4</v>
      </c>
      <c r="B19" s="31" t="s">
        <v>36</v>
      </c>
      <c r="C19" s="10">
        <f t="shared" ref="C19:C24" si="3">SUM(D19:F19)</f>
        <v>0</v>
      </c>
      <c r="D19" s="10">
        <v>0</v>
      </c>
      <c r="E19" s="10">
        <v>0</v>
      </c>
      <c r="F19" s="10">
        <v>0</v>
      </c>
      <c r="G19" s="10">
        <f>SUM(H19:J19)</f>
        <v>0</v>
      </c>
      <c r="H19" s="10">
        <v>0</v>
      </c>
      <c r="I19" s="10">
        <v>0</v>
      </c>
      <c r="J19" s="10">
        <v>0</v>
      </c>
      <c r="K19" s="10">
        <f>SUM(L19:N19)</f>
        <v>0</v>
      </c>
      <c r="L19" s="10">
        <v>0</v>
      </c>
      <c r="M19" s="10">
        <v>0</v>
      </c>
      <c r="N19" s="10">
        <v>0</v>
      </c>
    </row>
    <row r="20" spans="1:14" s="36" customFormat="1" x14ac:dyDescent="0.2">
      <c r="A20" s="42" t="s">
        <v>10</v>
      </c>
      <c r="B20" s="44" t="s">
        <v>15</v>
      </c>
      <c r="C20" s="34">
        <f t="shared" si="3"/>
        <v>3199463.1473899996</v>
      </c>
      <c r="D20" s="45">
        <f>SUM(D21:D22)</f>
        <v>69694.193410000007</v>
      </c>
      <c r="E20" s="45">
        <f>SUM(E21:E22)</f>
        <v>2275608.4792599999</v>
      </c>
      <c r="F20" s="45">
        <f>SUM(F21:F22)</f>
        <v>854160.47471999994</v>
      </c>
      <c r="G20" s="34">
        <f t="shared" si="1"/>
        <v>69333.3</v>
      </c>
      <c r="H20" s="45">
        <f>SUM(H21:H22)</f>
        <v>16000</v>
      </c>
      <c r="I20" s="45">
        <f>SUM(I21:I22)</f>
        <v>53333.3</v>
      </c>
      <c r="J20" s="45">
        <f>SUM(J21:J22)</f>
        <v>0</v>
      </c>
      <c r="K20" s="34">
        <f t="shared" si="2"/>
        <v>53333.3</v>
      </c>
      <c r="L20" s="45">
        <f>SUM(L21:L22)</f>
        <v>0</v>
      </c>
      <c r="M20" s="45">
        <f>SUM(M21:M22)</f>
        <v>53333.3</v>
      </c>
      <c r="N20" s="45">
        <f>SUM(N21:N22)</f>
        <v>0</v>
      </c>
    </row>
    <row r="21" spans="1:14" x14ac:dyDescent="0.2">
      <c r="A21" s="18" t="s">
        <v>11</v>
      </c>
      <c r="B21" s="31" t="s">
        <v>14</v>
      </c>
      <c r="C21" s="10">
        <f t="shared" si="3"/>
        <v>3162529.8996599996</v>
      </c>
      <c r="D21" s="10">
        <f>(84.7+13000+6200)+(6000+5250.88458+5236.836)+(59.4+1456.14358+11713.98152)+110</f>
        <v>49111.945680000004</v>
      </c>
      <c r="E21" s="10">
        <f>(762194.6+62608.6+846340.9)+221536+10000+(-120461.82645+127992.40571+349046.8)</f>
        <v>2259257.4792599999</v>
      </c>
      <c r="F21" s="10">
        <f>201035.97902+653124.4957</f>
        <v>854160.47471999994</v>
      </c>
      <c r="G21" s="10">
        <f t="shared" si="1"/>
        <v>69333.3</v>
      </c>
      <c r="H21" s="10">
        <v>16000</v>
      </c>
      <c r="I21" s="10">
        <v>53333.3</v>
      </c>
      <c r="J21" s="10">
        <v>0</v>
      </c>
      <c r="K21" s="10">
        <f t="shared" si="2"/>
        <v>53333.3</v>
      </c>
      <c r="L21" s="10">
        <v>0</v>
      </c>
      <c r="M21" s="10">
        <v>53333.3</v>
      </c>
      <c r="N21" s="10">
        <v>0</v>
      </c>
    </row>
    <row r="22" spans="1:14" x14ac:dyDescent="0.2">
      <c r="A22" s="18" t="s">
        <v>37</v>
      </c>
      <c r="B22" s="31" t="s">
        <v>16</v>
      </c>
      <c r="C22" s="10">
        <f t="shared" si="3"/>
        <v>36933.247729999995</v>
      </c>
      <c r="D22" s="10">
        <f>(198.6+1090)+(1810+10900+420)+(845.69842+27.94931+600+6500+35670.8)-35670.8-1810</f>
        <v>20582.247729999995</v>
      </c>
      <c r="E22" s="10">
        <v>16351</v>
      </c>
      <c r="F22" s="10">
        <v>0</v>
      </c>
      <c r="G22" s="10">
        <f t="shared" si="1"/>
        <v>0</v>
      </c>
      <c r="H22" s="10">
        <v>0</v>
      </c>
      <c r="I22" s="10">
        <v>0</v>
      </c>
      <c r="J22" s="10">
        <v>0</v>
      </c>
      <c r="K22" s="10">
        <f t="shared" si="2"/>
        <v>0</v>
      </c>
      <c r="L22" s="10">
        <f>198.6-198.6</f>
        <v>0</v>
      </c>
      <c r="M22" s="10">
        <f>16351-16351</f>
        <v>0</v>
      </c>
      <c r="N22" s="10">
        <v>0</v>
      </c>
    </row>
    <row r="23" spans="1:14" hidden="1" x14ac:dyDescent="0.2">
      <c r="A23" s="42">
        <v>5</v>
      </c>
      <c r="B23" s="46" t="s">
        <v>34</v>
      </c>
      <c r="C23" s="34">
        <f t="shared" si="3"/>
        <v>0</v>
      </c>
      <c r="D23" s="45">
        <f>SUM(D24)</f>
        <v>0</v>
      </c>
      <c r="E23" s="45">
        <f>SUM(E24)</f>
        <v>0</v>
      </c>
      <c r="F23" s="45">
        <f>SUM(F24)</f>
        <v>0</v>
      </c>
      <c r="G23" s="34">
        <f>SUM(H23:J23)</f>
        <v>0</v>
      </c>
      <c r="H23" s="45">
        <f>SUM(H24)</f>
        <v>0</v>
      </c>
      <c r="I23" s="45">
        <f>SUM(I24)</f>
        <v>0</v>
      </c>
      <c r="J23" s="45">
        <f>SUM(J24)</f>
        <v>0</v>
      </c>
      <c r="K23" s="34">
        <f>SUM(L23:N23)</f>
        <v>0</v>
      </c>
      <c r="L23" s="45">
        <f>SUM(L24)</f>
        <v>0</v>
      </c>
      <c r="M23" s="45">
        <f>SUM(M24)</f>
        <v>0</v>
      </c>
      <c r="N23" s="45">
        <f>SUM(N24)</f>
        <v>0</v>
      </c>
    </row>
    <row r="24" spans="1:14" hidden="1" x14ac:dyDescent="0.2">
      <c r="A24" s="18">
        <v>6</v>
      </c>
      <c r="B24" s="31" t="s">
        <v>35</v>
      </c>
      <c r="C24" s="10">
        <f t="shared" si="3"/>
        <v>0</v>
      </c>
      <c r="D24" s="10">
        <f>G68</f>
        <v>0</v>
      </c>
      <c r="E24" s="10">
        <v>0</v>
      </c>
      <c r="F24" s="10">
        <v>0</v>
      </c>
      <c r="G24" s="10">
        <f>SUM(H24:J24)</f>
        <v>0</v>
      </c>
      <c r="H24" s="47">
        <v>0</v>
      </c>
      <c r="I24" s="10">
        <v>0</v>
      </c>
      <c r="J24" s="10">
        <v>0</v>
      </c>
      <c r="K24" s="10">
        <f>SUM(L24:N24)</f>
        <v>0</v>
      </c>
      <c r="L24" s="47">
        <v>0</v>
      </c>
      <c r="M24" s="10">
        <v>0</v>
      </c>
      <c r="N24" s="10">
        <v>0</v>
      </c>
    </row>
    <row r="25" spans="1:14" x14ac:dyDescent="0.2">
      <c r="A25" s="42" t="s">
        <v>80</v>
      </c>
      <c r="B25" s="46" t="s">
        <v>22</v>
      </c>
      <c r="C25" s="34">
        <f t="shared" ref="C25:C31" si="4">SUM(D25:F25)</f>
        <v>205.1</v>
      </c>
      <c r="D25" s="45">
        <f>SUM(D26)</f>
        <v>205.1</v>
      </c>
      <c r="E25" s="45">
        <f>SUM(E26)</f>
        <v>0</v>
      </c>
      <c r="F25" s="45">
        <f>SUM(F26)</f>
        <v>0</v>
      </c>
      <c r="G25" s="34">
        <f t="shared" si="1"/>
        <v>0</v>
      </c>
      <c r="H25" s="45">
        <f>SUM(H26)</f>
        <v>0</v>
      </c>
      <c r="I25" s="45">
        <f>SUM(I26)</f>
        <v>0</v>
      </c>
      <c r="J25" s="45">
        <f>SUM(J26)</f>
        <v>0</v>
      </c>
      <c r="K25" s="34">
        <f t="shared" si="2"/>
        <v>0</v>
      </c>
      <c r="L25" s="45">
        <f>SUM(L26)</f>
        <v>0</v>
      </c>
      <c r="M25" s="45">
        <f>SUM(M26)</f>
        <v>0</v>
      </c>
      <c r="N25" s="45">
        <f>SUM(N26)</f>
        <v>0</v>
      </c>
    </row>
    <row r="26" spans="1:14" x14ac:dyDescent="0.2">
      <c r="A26" s="18" t="s">
        <v>27</v>
      </c>
      <c r="B26" s="31" t="s">
        <v>24</v>
      </c>
      <c r="C26" s="10">
        <f t="shared" si="4"/>
        <v>205.1</v>
      </c>
      <c r="D26" s="10">
        <v>205.1</v>
      </c>
      <c r="E26" s="10">
        <v>0</v>
      </c>
      <c r="F26" s="10">
        <v>0</v>
      </c>
      <c r="G26" s="10">
        <f t="shared" si="1"/>
        <v>0</v>
      </c>
      <c r="H26" s="47">
        <v>0</v>
      </c>
      <c r="I26" s="10">
        <v>0</v>
      </c>
      <c r="J26" s="10">
        <v>0</v>
      </c>
      <c r="K26" s="10">
        <f t="shared" si="2"/>
        <v>0</v>
      </c>
      <c r="L26" s="47">
        <v>0</v>
      </c>
      <c r="M26" s="10">
        <v>0</v>
      </c>
      <c r="N26" s="10">
        <v>0</v>
      </c>
    </row>
    <row r="27" spans="1:14" hidden="1" x14ac:dyDescent="0.2">
      <c r="A27" s="42" t="s">
        <v>45</v>
      </c>
      <c r="B27" s="40" t="s">
        <v>17</v>
      </c>
      <c r="C27" s="34">
        <f t="shared" si="4"/>
        <v>0</v>
      </c>
      <c r="D27" s="34">
        <f>SUM(D28:D29)</f>
        <v>0</v>
      </c>
      <c r="E27" s="34">
        <f>SUM(E28:E29)</f>
        <v>0</v>
      </c>
      <c r="F27" s="34">
        <f>SUM(F28:F29)</f>
        <v>0</v>
      </c>
      <c r="G27" s="34">
        <f t="shared" si="1"/>
        <v>0</v>
      </c>
      <c r="H27" s="34">
        <f>SUM(H28:H29)</f>
        <v>0</v>
      </c>
      <c r="I27" s="34">
        <f>SUM(I28:I29)</f>
        <v>0</v>
      </c>
      <c r="J27" s="34">
        <f>SUM(J28:J29)</f>
        <v>0</v>
      </c>
      <c r="K27" s="34">
        <f t="shared" si="2"/>
        <v>0</v>
      </c>
      <c r="L27" s="34">
        <f>SUM(L28:L29)</f>
        <v>0</v>
      </c>
      <c r="M27" s="34">
        <f>SUM(M28:M29)</f>
        <v>0</v>
      </c>
      <c r="N27" s="34">
        <f>SUM(N28:N29)</f>
        <v>0</v>
      </c>
    </row>
    <row r="28" spans="1:14" hidden="1" x14ac:dyDescent="0.2">
      <c r="A28" s="48" t="s">
        <v>46</v>
      </c>
      <c r="B28" s="31" t="s">
        <v>18</v>
      </c>
      <c r="C28" s="10">
        <f t="shared" si="4"/>
        <v>0</v>
      </c>
      <c r="D28" s="10">
        <v>0</v>
      </c>
      <c r="E28" s="10">
        <v>0</v>
      </c>
      <c r="F28" s="10">
        <v>0</v>
      </c>
      <c r="G28" s="10">
        <f>SUM(H28:J28)</f>
        <v>0</v>
      </c>
      <c r="H28" s="10">
        <v>0</v>
      </c>
      <c r="I28" s="10">
        <v>0</v>
      </c>
      <c r="J28" s="10">
        <v>0</v>
      </c>
      <c r="K28" s="10">
        <f>SUM(L28:N28)</f>
        <v>0</v>
      </c>
      <c r="L28" s="10">
        <v>0</v>
      </c>
      <c r="M28" s="10">
        <v>0</v>
      </c>
      <c r="N28" s="10">
        <v>0</v>
      </c>
    </row>
    <row r="29" spans="1:14" ht="31.5" hidden="1" x14ac:dyDescent="0.2">
      <c r="A29" s="18">
        <v>14</v>
      </c>
      <c r="B29" s="31" t="s">
        <v>31</v>
      </c>
      <c r="C29" s="10">
        <f t="shared" si="4"/>
        <v>0</v>
      </c>
      <c r="D29" s="10">
        <v>0</v>
      </c>
      <c r="E29" s="10">
        <v>0</v>
      </c>
      <c r="F29" s="10">
        <v>0</v>
      </c>
      <c r="G29" s="10">
        <f t="shared" si="1"/>
        <v>0</v>
      </c>
      <c r="H29" s="10">
        <v>0</v>
      </c>
      <c r="I29" s="10">
        <v>0</v>
      </c>
      <c r="J29" s="10">
        <v>0</v>
      </c>
      <c r="K29" s="10">
        <f t="shared" si="2"/>
        <v>0</v>
      </c>
      <c r="L29" s="10">
        <v>0</v>
      </c>
      <c r="M29" s="10">
        <v>0</v>
      </c>
      <c r="N29" s="10">
        <v>0</v>
      </c>
    </row>
    <row r="30" spans="1:14" s="36" customFormat="1" hidden="1" x14ac:dyDescent="0.2">
      <c r="A30" s="42">
        <v>15</v>
      </c>
      <c r="B30" s="40" t="s">
        <v>25</v>
      </c>
      <c r="C30" s="34">
        <f t="shared" si="4"/>
        <v>0</v>
      </c>
      <c r="D30" s="45">
        <f>D31</f>
        <v>0</v>
      </c>
      <c r="E30" s="45">
        <f>E31</f>
        <v>0</v>
      </c>
      <c r="F30" s="45">
        <f>F31</f>
        <v>0</v>
      </c>
      <c r="G30" s="34">
        <f t="shared" si="1"/>
        <v>0</v>
      </c>
      <c r="H30" s="45">
        <f>H31</f>
        <v>0</v>
      </c>
      <c r="I30" s="45">
        <f>I31</f>
        <v>0</v>
      </c>
      <c r="J30" s="45">
        <f>J31</f>
        <v>0</v>
      </c>
      <c r="K30" s="34">
        <f t="shared" si="2"/>
        <v>0</v>
      </c>
      <c r="L30" s="45">
        <f>L31</f>
        <v>0</v>
      </c>
      <c r="M30" s="45">
        <f>M31</f>
        <v>0</v>
      </c>
      <c r="N30" s="45">
        <f>N31</f>
        <v>0</v>
      </c>
    </row>
    <row r="31" spans="1:14" hidden="1" x14ac:dyDescent="0.2">
      <c r="A31" s="18">
        <v>16</v>
      </c>
      <c r="B31" s="31" t="s">
        <v>26</v>
      </c>
      <c r="C31" s="10">
        <f t="shared" si="4"/>
        <v>0</v>
      </c>
      <c r="D31" s="10">
        <v>0</v>
      </c>
      <c r="E31" s="10">
        <v>0</v>
      </c>
      <c r="F31" s="10">
        <v>0</v>
      </c>
      <c r="G31" s="10">
        <f t="shared" si="1"/>
        <v>0</v>
      </c>
      <c r="H31" s="47">
        <v>0</v>
      </c>
      <c r="I31" s="10">
        <v>0</v>
      </c>
      <c r="J31" s="10">
        <v>0</v>
      </c>
      <c r="K31" s="10">
        <f t="shared" si="2"/>
        <v>0</v>
      </c>
      <c r="L31" s="47">
        <v>0</v>
      </c>
      <c r="M31" s="10">
        <v>0</v>
      </c>
      <c r="N31" s="10">
        <v>0</v>
      </c>
    </row>
    <row r="32" spans="1:14" x14ac:dyDescent="0.25">
      <c r="A32" s="26"/>
      <c r="B32" s="27"/>
      <c r="C32" s="28"/>
      <c r="D32" s="29"/>
      <c r="E32" s="30"/>
      <c r="F32" s="30"/>
      <c r="G32" s="28"/>
      <c r="H32" s="29"/>
      <c r="I32" s="30"/>
      <c r="J32" s="30"/>
      <c r="K32" s="28"/>
      <c r="L32" s="29"/>
      <c r="M32" s="30"/>
      <c r="N32" s="30"/>
    </row>
    <row r="33" spans="1:12" ht="15.75" customHeight="1" x14ac:dyDescent="0.2">
      <c r="A33" s="50" t="s">
        <v>66</v>
      </c>
      <c r="B33" s="50"/>
      <c r="C33" s="50"/>
      <c r="D33" s="50"/>
      <c r="E33" s="50"/>
      <c r="F33" s="50"/>
      <c r="G33" s="50"/>
      <c r="H33" s="50"/>
      <c r="I33" s="50"/>
    </row>
    <row r="34" spans="1:12" x14ac:dyDescent="0.2">
      <c r="A34" s="19"/>
      <c r="B34" s="19"/>
      <c r="C34" s="19"/>
      <c r="D34" s="19"/>
      <c r="E34" s="19"/>
      <c r="F34" s="19"/>
      <c r="G34" s="19"/>
      <c r="H34" s="19"/>
      <c r="I34" s="17" t="s">
        <v>0</v>
      </c>
    </row>
    <row r="35" spans="1:12" ht="31.5" x14ac:dyDescent="0.2">
      <c r="A35" s="8" t="s">
        <v>1</v>
      </c>
      <c r="B35" s="61" t="s">
        <v>12</v>
      </c>
      <c r="C35" s="61"/>
      <c r="D35" s="61"/>
      <c r="E35" s="61"/>
      <c r="F35" s="61"/>
      <c r="G35" s="8" t="s">
        <v>50</v>
      </c>
      <c r="H35" s="8" t="s">
        <v>59</v>
      </c>
      <c r="I35" s="8" t="s">
        <v>67</v>
      </c>
    </row>
    <row r="36" spans="1:12" x14ac:dyDescent="0.2">
      <c r="A36" s="25">
        <v>1</v>
      </c>
      <c r="B36" s="62">
        <v>2</v>
      </c>
      <c r="C36" s="62"/>
      <c r="D36" s="62"/>
      <c r="E36" s="62"/>
      <c r="F36" s="62"/>
      <c r="G36" s="25">
        <v>3</v>
      </c>
      <c r="H36" s="25">
        <v>4</v>
      </c>
      <c r="I36" s="25">
        <v>5</v>
      </c>
    </row>
    <row r="37" spans="1:12" x14ac:dyDescent="0.2">
      <c r="A37" s="8"/>
      <c r="B37" s="60" t="s">
        <v>7</v>
      </c>
      <c r="C37" s="60"/>
      <c r="D37" s="60"/>
      <c r="E37" s="60"/>
      <c r="F37" s="60"/>
      <c r="G37" s="10">
        <f>G38+G77+G81</f>
        <v>3199668.2473899997</v>
      </c>
      <c r="H37" s="10">
        <f>H38+H77</f>
        <v>69333.3</v>
      </c>
      <c r="I37" s="10">
        <f>I38+I77</f>
        <v>53333.3</v>
      </c>
    </row>
    <row r="38" spans="1:12" x14ac:dyDescent="0.2">
      <c r="A38" s="35">
        <v>1</v>
      </c>
      <c r="B38" s="51" t="s">
        <v>9</v>
      </c>
      <c r="C38" s="51"/>
      <c r="D38" s="51"/>
      <c r="E38" s="51"/>
      <c r="F38" s="51"/>
      <c r="G38" s="34">
        <f>SUM(G74,G71,G68,G62,G44,G39)</f>
        <v>3159308.6473899996</v>
      </c>
      <c r="H38" s="34">
        <f>SUM(H74,H71,H68,H62,H44,H39)</f>
        <v>69333.3</v>
      </c>
      <c r="I38" s="34">
        <f>SUM(I74,I71,I68,I62,I44,I39)</f>
        <v>53333.3</v>
      </c>
    </row>
    <row r="39" spans="1:12" ht="34.5" hidden="1" customHeight="1" x14ac:dyDescent="0.2">
      <c r="A39" s="8" t="s">
        <v>10</v>
      </c>
      <c r="B39" s="52" t="s">
        <v>51</v>
      </c>
      <c r="C39" s="52"/>
      <c r="D39" s="52"/>
      <c r="E39" s="52"/>
      <c r="F39" s="52"/>
      <c r="G39" s="37">
        <f>SUM(G41:G43)</f>
        <v>0</v>
      </c>
      <c r="H39" s="37">
        <f>SUM(H41:H43)</f>
        <v>0</v>
      </c>
      <c r="I39" s="37">
        <f>SUM(I41:I43)</f>
        <v>0</v>
      </c>
    </row>
    <row r="40" spans="1:12" ht="20.25" hidden="1" customHeight="1" x14ac:dyDescent="0.2">
      <c r="A40" s="8"/>
      <c r="B40" s="63" t="s">
        <v>3</v>
      </c>
      <c r="C40" s="63"/>
      <c r="D40" s="63"/>
      <c r="E40" s="63"/>
      <c r="F40" s="63"/>
      <c r="G40" s="10"/>
      <c r="H40" s="10"/>
      <c r="I40" s="10"/>
    </row>
    <row r="41" spans="1:12" ht="34.5" hidden="1" customHeight="1" x14ac:dyDescent="0.2">
      <c r="A41" s="33" t="s">
        <v>11</v>
      </c>
      <c r="B41" s="60" t="s">
        <v>52</v>
      </c>
      <c r="C41" s="60"/>
      <c r="D41" s="60"/>
      <c r="E41" s="60"/>
      <c r="F41" s="60"/>
      <c r="G41" s="10">
        <v>0</v>
      </c>
      <c r="H41" s="10">
        <v>0</v>
      </c>
      <c r="I41" s="10">
        <v>0</v>
      </c>
    </row>
    <row r="42" spans="1:12" ht="34.5" hidden="1" customHeight="1" x14ac:dyDescent="0.2">
      <c r="A42" s="33" t="s">
        <v>37</v>
      </c>
      <c r="B42" s="60" t="s">
        <v>33</v>
      </c>
      <c r="C42" s="60"/>
      <c r="D42" s="60"/>
      <c r="E42" s="60"/>
      <c r="F42" s="60"/>
      <c r="G42" s="10">
        <v>0</v>
      </c>
      <c r="H42" s="10">
        <v>0</v>
      </c>
      <c r="I42" s="10">
        <v>0</v>
      </c>
    </row>
    <row r="43" spans="1:12" ht="34.5" hidden="1" customHeight="1" x14ac:dyDescent="0.2">
      <c r="A43" s="33" t="s">
        <v>37</v>
      </c>
      <c r="B43" s="60" t="s">
        <v>38</v>
      </c>
      <c r="C43" s="60"/>
      <c r="D43" s="60"/>
      <c r="E43" s="60"/>
      <c r="F43" s="60"/>
      <c r="G43" s="10"/>
      <c r="H43" s="10">
        <v>0</v>
      </c>
      <c r="I43" s="10">
        <v>0</v>
      </c>
    </row>
    <row r="44" spans="1:12" x14ac:dyDescent="0.2">
      <c r="A44" s="8" t="s">
        <v>10</v>
      </c>
      <c r="B44" s="52" t="s">
        <v>15</v>
      </c>
      <c r="C44" s="52"/>
      <c r="D44" s="52"/>
      <c r="E44" s="52"/>
      <c r="F44" s="52"/>
      <c r="G44" s="37">
        <f>SUM(G46:G61)</f>
        <v>3159103.5473899995</v>
      </c>
      <c r="H44" s="37">
        <f>SUM(H46:H61)</f>
        <v>69333.3</v>
      </c>
      <c r="I44" s="37">
        <f>SUM(I46:I61)</f>
        <v>53333.3</v>
      </c>
      <c r="L44" s="39"/>
    </row>
    <row r="45" spans="1:12" x14ac:dyDescent="0.2">
      <c r="A45" s="33"/>
      <c r="B45" s="63" t="s">
        <v>3</v>
      </c>
      <c r="C45" s="63"/>
      <c r="D45" s="63"/>
      <c r="E45" s="63"/>
      <c r="F45" s="63"/>
      <c r="G45" s="10"/>
      <c r="H45" s="10">
        <v>0</v>
      </c>
      <c r="I45" s="10">
        <v>0</v>
      </c>
      <c r="L45" s="39"/>
    </row>
    <row r="46" spans="1:12" ht="31.5" hidden="1" customHeight="1" x14ac:dyDescent="0.2">
      <c r="A46" s="33" t="s">
        <v>27</v>
      </c>
      <c r="B46" s="60" t="s">
        <v>47</v>
      </c>
      <c r="C46" s="60"/>
      <c r="D46" s="60"/>
      <c r="E46" s="60"/>
      <c r="F46" s="60"/>
      <c r="G46" s="10">
        <v>0</v>
      </c>
      <c r="H46" s="10">
        <v>0</v>
      </c>
      <c r="I46" s="10">
        <v>0</v>
      </c>
    </row>
    <row r="47" spans="1:12" x14ac:dyDescent="0.2">
      <c r="A47" s="33" t="s">
        <v>11</v>
      </c>
      <c r="B47" s="69" t="s">
        <v>63</v>
      </c>
      <c r="C47" s="64"/>
      <c r="D47" s="64"/>
      <c r="E47" s="64"/>
      <c r="F47" s="65"/>
      <c r="G47" s="10">
        <f>762194.6+846340.9+84.7+59.4+(193535.97902+221536)+(653124.4957-120461.82645+127992.40571)</f>
        <v>2684406.6539799999</v>
      </c>
      <c r="H47" s="10">
        <v>0</v>
      </c>
      <c r="I47" s="10">
        <v>0</v>
      </c>
    </row>
    <row r="48" spans="1:12" ht="31.5" customHeight="1" x14ac:dyDescent="0.2">
      <c r="A48" s="33" t="s">
        <v>37</v>
      </c>
      <c r="B48" s="69" t="s">
        <v>64</v>
      </c>
      <c r="C48" s="64"/>
      <c r="D48" s="64"/>
      <c r="E48" s="64"/>
      <c r="F48" s="65"/>
      <c r="G48" s="10">
        <f>62608.6+349046.8</f>
        <v>411655.39999999997</v>
      </c>
      <c r="H48" s="10">
        <v>53333.3</v>
      </c>
      <c r="I48" s="10">
        <v>53333.3</v>
      </c>
    </row>
    <row r="49" spans="1:9" x14ac:dyDescent="0.2">
      <c r="A49" s="33" t="s">
        <v>61</v>
      </c>
      <c r="B49" s="69" t="s">
        <v>68</v>
      </c>
      <c r="C49" s="64"/>
      <c r="D49" s="64"/>
      <c r="E49" s="64"/>
      <c r="F49" s="65"/>
      <c r="G49" s="10">
        <f>13000+6000</f>
        <v>19000</v>
      </c>
      <c r="H49" s="10">
        <v>16000</v>
      </c>
      <c r="I49" s="10">
        <f>16549.6-16549.6</f>
        <v>0</v>
      </c>
    </row>
    <row r="50" spans="1:9" ht="15" customHeight="1" x14ac:dyDescent="0.2">
      <c r="A50" s="33" t="s">
        <v>62</v>
      </c>
      <c r="B50" s="69" t="s">
        <v>71</v>
      </c>
      <c r="C50" s="64"/>
      <c r="D50" s="64"/>
      <c r="E50" s="64"/>
      <c r="F50" s="65"/>
      <c r="G50" s="10">
        <f>1810+420</f>
        <v>2230</v>
      </c>
      <c r="H50" s="10">
        <v>0</v>
      </c>
      <c r="I50" s="10">
        <v>0</v>
      </c>
    </row>
    <row r="51" spans="1:9" ht="15.75" customHeight="1" x14ac:dyDescent="0.2">
      <c r="A51" s="33" t="s">
        <v>69</v>
      </c>
      <c r="B51" s="69" t="s">
        <v>72</v>
      </c>
      <c r="C51" s="64"/>
      <c r="D51" s="64"/>
      <c r="E51" s="64"/>
      <c r="F51" s="65"/>
      <c r="G51" s="10">
        <v>5250.8845799999999</v>
      </c>
      <c r="H51" s="10">
        <v>0</v>
      </c>
      <c r="I51" s="10">
        <v>0</v>
      </c>
    </row>
    <row r="52" spans="1:9" ht="15.75" customHeight="1" x14ac:dyDescent="0.2">
      <c r="A52" s="33" t="s">
        <v>81</v>
      </c>
      <c r="B52" s="69" t="s">
        <v>76</v>
      </c>
      <c r="C52" s="64"/>
      <c r="D52" s="64"/>
      <c r="E52" s="64"/>
      <c r="F52" s="65"/>
      <c r="G52" s="10">
        <v>845.69842000000006</v>
      </c>
      <c r="H52" s="10">
        <v>0</v>
      </c>
      <c r="I52" s="10">
        <v>0</v>
      </c>
    </row>
    <row r="53" spans="1:9" ht="31.5" customHeight="1" x14ac:dyDescent="0.2">
      <c r="A53" s="33" t="s">
        <v>82</v>
      </c>
      <c r="B53" s="69" t="s">
        <v>77</v>
      </c>
      <c r="C53" s="64"/>
      <c r="D53" s="64"/>
      <c r="E53" s="64"/>
      <c r="F53" s="65"/>
      <c r="G53" s="10">
        <v>27.949310000000001</v>
      </c>
      <c r="H53" s="10">
        <v>0</v>
      </c>
      <c r="I53" s="10">
        <v>0</v>
      </c>
    </row>
    <row r="54" spans="1:9" hidden="1" x14ac:dyDescent="0.2">
      <c r="A54" s="33"/>
      <c r="B54" s="69"/>
      <c r="C54" s="64"/>
      <c r="D54" s="64"/>
      <c r="E54" s="64"/>
      <c r="F54" s="65"/>
      <c r="G54" s="10"/>
      <c r="H54" s="10"/>
      <c r="I54" s="10"/>
    </row>
    <row r="55" spans="1:9" ht="32.25" customHeight="1" x14ac:dyDescent="0.2">
      <c r="A55" s="33" t="s">
        <v>83</v>
      </c>
      <c r="B55" s="69" t="s">
        <v>70</v>
      </c>
      <c r="C55" s="64"/>
      <c r="D55" s="64"/>
      <c r="E55" s="64"/>
      <c r="F55" s="65"/>
      <c r="G55" s="10">
        <f>1090+10900-1810</f>
        <v>10180</v>
      </c>
      <c r="H55" s="10">
        <v>0</v>
      </c>
      <c r="I55" s="10">
        <v>0</v>
      </c>
    </row>
    <row r="56" spans="1:9" x14ac:dyDescent="0.2">
      <c r="A56" s="33" t="s">
        <v>84</v>
      </c>
      <c r="B56" s="69" t="s">
        <v>73</v>
      </c>
      <c r="C56" s="64"/>
      <c r="D56" s="64"/>
      <c r="E56" s="64"/>
      <c r="F56" s="65"/>
      <c r="G56" s="10">
        <v>5236.8360000000002</v>
      </c>
      <c r="H56" s="10">
        <v>0</v>
      </c>
      <c r="I56" s="10">
        <v>0</v>
      </c>
    </row>
    <row r="57" spans="1:9" ht="15.75" customHeight="1" x14ac:dyDescent="0.2">
      <c r="A57" s="33" t="s">
        <v>85</v>
      </c>
      <c r="B57" s="69" t="s">
        <v>68</v>
      </c>
      <c r="C57" s="64"/>
      <c r="D57" s="64"/>
      <c r="E57" s="64"/>
      <c r="F57" s="65"/>
      <c r="G57" s="10">
        <v>1456.1435799999999</v>
      </c>
      <c r="H57" s="10">
        <v>0</v>
      </c>
      <c r="I57" s="10">
        <v>0</v>
      </c>
    </row>
    <row r="58" spans="1:9" ht="30.75" customHeight="1" x14ac:dyDescent="0.2">
      <c r="A58" s="33" t="s">
        <v>86</v>
      </c>
      <c r="B58" s="69" t="s">
        <v>78</v>
      </c>
      <c r="C58" s="64"/>
      <c r="D58" s="64"/>
      <c r="E58" s="64"/>
      <c r="F58" s="65"/>
      <c r="G58" s="10">
        <v>600</v>
      </c>
      <c r="H58" s="10">
        <v>0</v>
      </c>
      <c r="I58" s="10">
        <v>0</v>
      </c>
    </row>
    <row r="59" spans="1:9" ht="30.75" customHeight="1" x14ac:dyDescent="0.2">
      <c r="A59" s="33" t="s">
        <v>87</v>
      </c>
      <c r="B59" s="69" t="s">
        <v>79</v>
      </c>
      <c r="C59" s="64"/>
      <c r="D59" s="64"/>
      <c r="E59" s="64"/>
      <c r="F59" s="65"/>
      <c r="G59" s="10">
        <v>6500</v>
      </c>
      <c r="H59" s="10">
        <v>0</v>
      </c>
      <c r="I59" s="10">
        <v>0</v>
      </c>
    </row>
    <row r="60" spans="1:9" ht="30.75" customHeight="1" x14ac:dyDescent="0.2">
      <c r="A60" s="33" t="s">
        <v>88</v>
      </c>
      <c r="B60" s="69" t="s">
        <v>75</v>
      </c>
      <c r="C60" s="64"/>
      <c r="D60" s="64"/>
      <c r="E60" s="64"/>
      <c r="F60" s="65"/>
      <c r="G60" s="10">
        <v>11713.981519999999</v>
      </c>
      <c r="H60" s="10">
        <v>0</v>
      </c>
      <c r="I60" s="10">
        <v>0</v>
      </c>
    </row>
    <row r="61" spans="1:9" hidden="1" x14ac:dyDescent="0.2">
      <c r="A61" s="8" t="s">
        <v>89</v>
      </c>
      <c r="B61" s="69" t="s">
        <v>32</v>
      </c>
      <c r="C61" s="64"/>
      <c r="D61" s="64"/>
      <c r="E61" s="64"/>
      <c r="F61" s="65"/>
      <c r="G61" s="10">
        <v>0</v>
      </c>
      <c r="H61" s="37">
        <v>0</v>
      </c>
      <c r="I61" s="37">
        <f>SUM(I63:I65)</f>
        <v>0</v>
      </c>
    </row>
    <row r="62" spans="1:9" x14ac:dyDescent="0.2">
      <c r="A62" s="8" t="s">
        <v>80</v>
      </c>
      <c r="B62" s="70" t="s">
        <v>22</v>
      </c>
      <c r="C62" s="71"/>
      <c r="D62" s="71"/>
      <c r="E62" s="71"/>
      <c r="F62" s="72"/>
      <c r="G62" s="37">
        <f>SUM(G64:G67)</f>
        <v>205.1</v>
      </c>
      <c r="H62" s="37">
        <f>SUM(H64:H67)</f>
        <v>0</v>
      </c>
      <c r="I62" s="37">
        <f>SUM(I64:I67)</f>
        <v>0</v>
      </c>
    </row>
    <row r="63" spans="1:9" x14ac:dyDescent="0.2">
      <c r="A63" s="8"/>
      <c r="B63" s="63" t="s">
        <v>3</v>
      </c>
      <c r="C63" s="63"/>
      <c r="D63" s="63"/>
      <c r="E63" s="63"/>
      <c r="F63" s="63"/>
      <c r="G63" s="10"/>
      <c r="H63" s="32"/>
      <c r="I63" s="32"/>
    </row>
    <row r="64" spans="1:9" hidden="1" x14ac:dyDescent="0.2">
      <c r="A64" s="8" t="s">
        <v>53</v>
      </c>
      <c r="B64" s="69" t="s">
        <v>49</v>
      </c>
      <c r="C64" s="64"/>
      <c r="D64" s="64"/>
      <c r="E64" s="64"/>
      <c r="F64" s="65"/>
      <c r="G64" s="10">
        <v>0</v>
      </c>
      <c r="H64" s="32">
        <v>0</v>
      </c>
      <c r="I64" s="32">
        <v>0</v>
      </c>
    </row>
    <row r="65" spans="1:12" hidden="1" x14ac:dyDescent="0.2">
      <c r="A65" s="8" t="s">
        <v>27</v>
      </c>
      <c r="B65" s="69" t="s">
        <v>56</v>
      </c>
      <c r="C65" s="64"/>
      <c r="D65" s="64"/>
      <c r="E65" s="64"/>
      <c r="F65" s="65"/>
      <c r="G65" s="10">
        <v>0</v>
      </c>
      <c r="H65" s="10">
        <v>0</v>
      </c>
      <c r="I65" s="32">
        <v>0</v>
      </c>
    </row>
    <row r="66" spans="1:12" hidden="1" x14ac:dyDescent="0.2">
      <c r="A66" s="8" t="s">
        <v>23</v>
      </c>
      <c r="B66" s="69" t="s">
        <v>55</v>
      </c>
      <c r="C66" s="64"/>
      <c r="D66" s="64"/>
      <c r="E66" s="64"/>
      <c r="F66" s="65"/>
      <c r="G66" s="10">
        <v>0</v>
      </c>
      <c r="H66" s="32">
        <v>0</v>
      </c>
      <c r="I66" s="32">
        <v>0</v>
      </c>
    </row>
    <row r="67" spans="1:12" x14ac:dyDescent="0.2">
      <c r="A67" s="33" t="s">
        <v>27</v>
      </c>
      <c r="B67" s="69" t="s">
        <v>28</v>
      </c>
      <c r="C67" s="64"/>
      <c r="D67" s="64"/>
      <c r="E67" s="64"/>
      <c r="F67" s="65"/>
      <c r="G67" s="10">
        <v>205.1</v>
      </c>
      <c r="H67" s="37">
        <f>SUM(H75)</f>
        <v>0</v>
      </c>
      <c r="I67" s="37">
        <f>SUM(I75)</f>
        <v>0</v>
      </c>
    </row>
    <row r="68" spans="1:12" hidden="1" x14ac:dyDescent="0.2">
      <c r="A68" s="8" t="s">
        <v>45</v>
      </c>
      <c r="B68" s="70" t="s">
        <v>34</v>
      </c>
      <c r="C68" s="71"/>
      <c r="D68" s="71"/>
      <c r="E68" s="71"/>
      <c r="F68" s="72"/>
      <c r="G68" s="37">
        <f>SUM(G70)</f>
        <v>0</v>
      </c>
      <c r="H68" s="37">
        <f>SUM(H73)</f>
        <v>0</v>
      </c>
      <c r="I68" s="37">
        <f>SUM(I73)</f>
        <v>0</v>
      </c>
    </row>
    <row r="69" spans="1:12" hidden="1" x14ac:dyDescent="0.2">
      <c r="A69" s="8"/>
      <c r="B69" s="66" t="s">
        <v>3</v>
      </c>
      <c r="C69" s="67"/>
      <c r="D69" s="67"/>
      <c r="E69" s="67"/>
      <c r="F69" s="68"/>
      <c r="G69" s="32"/>
      <c r="H69" s="32"/>
      <c r="I69" s="32"/>
    </row>
    <row r="70" spans="1:12" hidden="1" x14ac:dyDescent="0.2">
      <c r="A70" s="8" t="s">
        <v>46</v>
      </c>
      <c r="B70" s="60" t="s">
        <v>42</v>
      </c>
      <c r="C70" s="64"/>
      <c r="D70" s="64"/>
      <c r="E70" s="64"/>
      <c r="F70" s="65"/>
      <c r="G70" s="41"/>
      <c r="H70" s="37">
        <f>SUM(H75)</f>
        <v>0</v>
      </c>
      <c r="I70" s="37">
        <f>SUM(I75)</f>
        <v>0</v>
      </c>
    </row>
    <row r="71" spans="1:12" hidden="1" x14ac:dyDescent="0.2">
      <c r="A71" s="8" t="s">
        <v>29</v>
      </c>
      <c r="B71" s="70" t="s">
        <v>17</v>
      </c>
      <c r="C71" s="71"/>
      <c r="D71" s="71"/>
      <c r="E71" s="71"/>
      <c r="F71" s="72"/>
      <c r="G71" s="37">
        <f>SUM(G73)</f>
        <v>0</v>
      </c>
      <c r="H71" s="37">
        <f>SUM(H76)</f>
        <v>0</v>
      </c>
      <c r="I71" s="37">
        <f>SUM(I76)</f>
        <v>0</v>
      </c>
    </row>
    <row r="72" spans="1:12" hidden="1" x14ac:dyDescent="0.2">
      <c r="A72" s="8"/>
      <c r="B72" s="63" t="s">
        <v>3</v>
      </c>
      <c r="C72" s="63"/>
      <c r="D72" s="63"/>
      <c r="E72" s="63"/>
      <c r="F72" s="63"/>
      <c r="G72" s="32"/>
      <c r="H72" s="32"/>
      <c r="I72" s="32"/>
    </row>
    <row r="73" spans="1:12" hidden="1" x14ac:dyDescent="0.2">
      <c r="A73" s="8" t="s">
        <v>30</v>
      </c>
      <c r="B73" s="60" t="s">
        <v>43</v>
      </c>
      <c r="C73" s="60"/>
      <c r="D73" s="60"/>
      <c r="E73" s="60"/>
      <c r="F73" s="60"/>
      <c r="G73" s="32"/>
      <c r="H73" s="32">
        <v>0</v>
      </c>
      <c r="I73" s="32">
        <v>0</v>
      </c>
    </row>
    <row r="74" spans="1:12" hidden="1" x14ac:dyDescent="0.2">
      <c r="A74" s="8" t="s">
        <v>40</v>
      </c>
      <c r="B74" s="70" t="s">
        <v>25</v>
      </c>
      <c r="C74" s="71"/>
      <c r="D74" s="71"/>
      <c r="E74" s="71"/>
      <c r="F74" s="72"/>
      <c r="G74" s="37">
        <f>SUM(G76)</f>
        <v>0</v>
      </c>
      <c r="H74" s="37">
        <f>SUM(H82)</f>
        <v>0</v>
      </c>
      <c r="I74" s="37">
        <f>SUM(I82)</f>
        <v>0</v>
      </c>
    </row>
    <row r="75" spans="1:12" hidden="1" x14ac:dyDescent="0.2">
      <c r="A75" s="8"/>
      <c r="B75" s="63" t="s">
        <v>3</v>
      </c>
      <c r="C75" s="63"/>
      <c r="D75" s="63"/>
      <c r="E75" s="63"/>
      <c r="F75" s="63"/>
      <c r="G75" s="32"/>
      <c r="H75" s="32"/>
      <c r="I75" s="32"/>
    </row>
    <row r="76" spans="1:12" s="36" customFormat="1" hidden="1" x14ac:dyDescent="0.2">
      <c r="A76" s="8" t="s">
        <v>41</v>
      </c>
      <c r="B76" s="60" t="s">
        <v>44</v>
      </c>
      <c r="C76" s="60"/>
      <c r="D76" s="60"/>
      <c r="E76" s="60"/>
      <c r="F76" s="60"/>
      <c r="G76" s="32"/>
      <c r="H76" s="32">
        <v>0</v>
      </c>
      <c r="I76" s="32">
        <v>0</v>
      </c>
    </row>
    <row r="77" spans="1:12" x14ac:dyDescent="0.2">
      <c r="A77" s="35">
        <v>2</v>
      </c>
      <c r="B77" s="51" t="s">
        <v>21</v>
      </c>
      <c r="C77" s="51"/>
      <c r="D77" s="51"/>
      <c r="E77" s="51"/>
      <c r="F77" s="51"/>
      <c r="G77" s="34">
        <f>G78</f>
        <v>23810</v>
      </c>
      <c r="H77" s="34">
        <f>H81</f>
        <v>0</v>
      </c>
      <c r="I77" s="34">
        <f>I81</f>
        <v>0</v>
      </c>
    </row>
    <row r="78" spans="1:12" x14ac:dyDescent="0.2">
      <c r="A78" s="8" t="s">
        <v>19</v>
      </c>
      <c r="B78" s="52" t="s">
        <v>15</v>
      </c>
      <c r="C78" s="52"/>
      <c r="D78" s="52"/>
      <c r="E78" s="52"/>
      <c r="F78" s="52"/>
      <c r="G78" s="37">
        <f>G80</f>
        <v>23810</v>
      </c>
      <c r="H78" s="37">
        <f>H80</f>
        <v>0</v>
      </c>
      <c r="I78" s="37">
        <f>I80</f>
        <v>0</v>
      </c>
      <c r="L78" s="39"/>
    </row>
    <row r="79" spans="1:12" x14ac:dyDescent="0.2">
      <c r="A79" s="35"/>
      <c r="B79" s="63" t="s">
        <v>3</v>
      </c>
      <c r="C79" s="63"/>
      <c r="D79" s="63"/>
      <c r="E79" s="63"/>
      <c r="F79" s="63"/>
      <c r="G79" s="34"/>
      <c r="H79" s="34"/>
      <c r="I79" s="34"/>
    </row>
    <row r="80" spans="1:12" ht="35.25" customHeight="1" x14ac:dyDescent="0.2">
      <c r="A80" s="8" t="s">
        <v>20</v>
      </c>
      <c r="B80" s="69" t="s">
        <v>39</v>
      </c>
      <c r="C80" s="64"/>
      <c r="D80" s="64"/>
      <c r="E80" s="64"/>
      <c r="F80" s="65"/>
      <c r="G80" s="10">
        <f>6200+7500+10110</f>
        <v>23810</v>
      </c>
      <c r="H80" s="37">
        <v>0</v>
      </c>
      <c r="I80" s="37">
        <v>0</v>
      </c>
    </row>
    <row r="81" spans="1:9" x14ac:dyDescent="0.2">
      <c r="A81" s="35">
        <v>3</v>
      </c>
      <c r="B81" s="51" t="s">
        <v>90</v>
      </c>
      <c r="C81" s="51"/>
      <c r="D81" s="51"/>
      <c r="E81" s="51"/>
      <c r="F81" s="51"/>
      <c r="G81" s="34">
        <f>SUM(G118,G115,G112,G106,G87,G82)</f>
        <v>16549.599999999999</v>
      </c>
      <c r="H81" s="34">
        <f>SUM(H118,H115,H112,H106,H87,H82)</f>
        <v>0</v>
      </c>
      <c r="I81" s="34">
        <f>SUM(I118,I115,I112,I106,I87,I82)</f>
        <v>0</v>
      </c>
    </row>
    <row r="82" spans="1:9" ht="15.75" customHeight="1" x14ac:dyDescent="0.2">
      <c r="A82" s="49" t="s">
        <v>91</v>
      </c>
      <c r="B82" s="52" t="s">
        <v>15</v>
      </c>
      <c r="C82" s="52"/>
      <c r="D82" s="52"/>
      <c r="E82" s="52"/>
      <c r="F82" s="52"/>
      <c r="G82" s="37">
        <f>SUM(G84)</f>
        <v>16549.599999999999</v>
      </c>
      <c r="H82" s="37">
        <f t="shared" ref="H82:I82" si="5">SUM(H84)</f>
        <v>0</v>
      </c>
      <c r="I82" s="37">
        <f t="shared" si="5"/>
        <v>0</v>
      </c>
    </row>
    <row r="83" spans="1:9" ht="15.75" customHeight="1" x14ac:dyDescent="0.2">
      <c r="A83" s="33"/>
      <c r="B83" s="63" t="s">
        <v>3</v>
      </c>
      <c r="C83" s="63"/>
      <c r="D83" s="63"/>
      <c r="E83" s="63"/>
      <c r="F83" s="63"/>
      <c r="G83" s="10"/>
      <c r="H83" s="10">
        <v>0</v>
      </c>
      <c r="I83" s="10">
        <v>0</v>
      </c>
    </row>
    <row r="84" spans="1:9" x14ac:dyDescent="0.2">
      <c r="A84" s="33" t="s">
        <v>92</v>
      </c>
      <c r="B84" s="69" t="s">
        <v>60</v>
      </c>
      <c r="C84" s="64"/>
      <c r="D84" s="64"/>
      <c r="E84" s="64"/>
      <c r="F84" s="65"/>
      <c r="G84" s="10">
        <f>(16351+198.6)</f>
        <v>16549.599999999999</v>
      </c>
      <c r="H84" s="10">
        <v>0</v>
      </c>
      <c r="I84" s="10">
        <v>0</v>
      </c>
    </row>
  </sheetData>
  <sheetProtection selectLockedCells="1" selectUnlockedCells="1"/>
  <mergeCells count="57">
    <mergeCell ref="B84:F84"/>
    <mergeCell ref="B83:F83"/>
    <mergeCell ref="B77:F77"/>
    <mergeCell ref="B81:F81"/>
    <mergeCell ref="B82:F82"/>
    <mergeCell ref="B80:F80"/>
    <mergeCell ref="B71:F71"/>
    <mergeCell ref="B74:F74"/>
    <mergeCell ref="B72:F72"/>
    <mergeCell ref="B79:F79"/>
    <mergeCell ref="B73:F73"/>
    <mergeCell ref="B76:F76"/>
    <mergeCell ref="B75:F75"/>
    <mergeCell ref="B78:F78"/>
    <mergeCell ref="B47:F47"/>
    <mergeCell ref="B43:F43"/>
    <mergeCell ref="B41:F41"/>
    <mergeCell ref="B46:F46"/>
    <mergeCell ref="B45:F45"/>
    <mergeCell ref="B56:F56"/>
    <mergeCell ref="B55:F55"/>
    <mergeCell ref="B61:F61"/>
    <mergeCell ref="B48:F48"/>
    <mergeCell ref="B49:F49"/>
    <mergeCell ref="B54:F54"/>
    <mergeCell ref="B50:F50"/>
    <mergeCell ref="B51:F51"/>
    <mergeCell ref="B52:F52"/>
    <mergeCell ref="B53:F53"/>
    <mergeCell ref="B70:F70"/>
    <mergeCell ref="B69:F69"/>
    <mergeCell ref="B57:F57"/>
    <mergeCell ref="B65:F65"/>
    <mergeCell ref="B68:F68"/>
    <mergeCell ref="B62:F62"/>
    <mergeCell ref="B63:F63"/>
    <mergeCell ref="B64:F64"/>
    <mergeCell ref="B66:F66"/>
    <mergeCell ref="B59:F59"/>
    <mergeCell ref="B60:F60"/>
    <mergeCell ref="B58:F58"/>
    <mergeCell ref="B67:F67"/>
    <mergeCell ref="K12:N12"/>
    <mergeCell ref="B35:F35"/>
    <mergeCell ref="B36:F36"/>
    <mergeCell ref="B37:F37"/>
    <mergeCell ref="B40:F40"/>
    <mergeCell ref="A10:I10"/>
    <mergeCell ref="A33:I33"/>
    <mergeCell ref="B38:F38"/>
    <mergeCell ref="B44:F44"/>
    <mergeCell ref="A12:A13"/>
    <mergeCell ref="B12:B13"/>
    <mergeCell ref="C12:F12"/>
    <mergeCell ref="G12:J12"/>
    <mergeCell ref="B39:F39"/>
    <mergeCell ref="B42:F42"/>
  </mergeCells>
  <phoneticPr fontId="0" type="noConversion"/>
  <printOptions horizontalCentered="1"/>
  <pageMargins left="0.25" right="0.16" top="0.18" bottom="0.21" header="0.21" footer="0.16"/>
  <pageSetup paperSize="9" scale="48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Дима</cp:lastModifiedBy>
  <cp:lastPrinted>2023-04-12T07:49:06Z</cp:lastPrinted>
  <dcterms:created xsi:type="dcterms:W3CDTF">2010-10-05T09:06:00Z</dcterms:created>
  <dcterms:modified xsi:type="dcterms:W3CDTF">2023-07-05T03:19:31Z</dcterms:modified>
</cp:coreProperties>
</file>